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C:\Users\duchna\AppData\Roaming\Ceyoniq\nscale Office Excel\Tmp\0b30f281-c1c4-43c1-9811-937111a52646\"/>
    </mc:Choice>
  </mc:AlternateContent>
  <xr:revisionPtr revIDLastSave="0" documentId="8_{5ABFEED8-6C23-456D-8F42-90D88D98E93A}" xr6:coauthVersionLast="47" xr6:coauthVersionMax="47" xr10:uidLastSave="{00000000-0000-0000-0000-000000000000}"/>
  <bookViews>
    <workbookView xWindow="-120" yWindow="-120" windowWidth="77040" windowHeight="21240" activeTab="1" xr2:uid="{00000000-000D-0000-FFFF-FFFF00000000}"/>
  </bookViews>
  <sheets>
    <sheet name="Los 1 - Relaxliegen" sheetId="1" r:id="rId1"/>
    <sheet name="Los 2 - Erdarbeiten" sheetId="2" r:id="rId2"/>
    <sheet name="Los 3 - Infotafeln"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5" i="3" l="1"/>
  <c r="F4" i="3"/>
  <c r="F3" i="3"/>
  <c r="F2" i="3"/>
  <c r="F6" i="3" s="1"/>
  <c r="F7" i="2"/>
  <c r="F6" i="2"/>
  <c r="F5" i="2"/>
  <c r="F4" i="2"/>
  <c r="F3" i="2"/>
  <c r="F2" i="2"/>
  <c r="F8" i="2" s="1"/>
  <c r="F4" i="1"/>
  <c r="F3" i="1"/>
  <c r="F2" i="1"/>
  <c r="F5" i="1" s="1"/>
  <c r="F6" i="1" l="1"/>
  <c r="F7" i="1" s="1"/>
  <c r="F9" i="2"/>
  <c r="F10" i="2" s="1"/>
  <c r="F7" i="3"/>
  <c r="F8" i="3" s="1"/>
</calcChain>
</file>

<file path=xl/sharedStrings.xml><?xml version="1.0" encoding="utf-8"?>
<sst xmlns="http://schemas.openxmlformats.org/spreadsheetml/2006/main" count="66" uniqueCount="39">
  <si>
    <t>Positionsnummer</t>
  </si>
  <si>
    <t>Leistungsbeschreibung (Details)</t>
  </si>
  <si>
    <t>Einheit</t>
  </si>
  <si>
    <t>Menge</t>
  </si>
  <si>
    <t>Einheitspreis netto (€)</t>
  </si>
  <si>
    <t>Gesamtpreis netto (€)</t>
  </si>
  <si>
    <t>01.01.001</t>
  </si>
  <si>
    <t>Lieferung einer drehbaren Relaxliege für den öffentlichen Raum. Vandalismussichere Konstruktion, geeignet für dauerhafte Außenaufstellung. Liegefläche aus witterungsbeständigem Recyclingkunststoff oder gleichwertigem Material. Unterkonstruktion aus korrosionsbeständigem Metall (z. B. Edelstahl). Integrierte Armlehne oder Ablage. Abmessungen ca.: Länge 1,40–1,50 m, Breite 1,40–1,50 m, Höhe 0,90–1,00 m, Sitzhöhe 38–40 cm. Lieferung vormontiert oder montagefertig.</t>
  </si>
  <si>
    <t>Stk</t>
  </si>
  <si>
    <t>01.02.001</t>
  </si>
  <si>
    <t>Montage und Befestigung der Relaxliege auf vorbereitetem Untergrund einschließlich Ausrichten, dauerhafter Befestigung mittels Schraubanker oder gleichwertiger Verankerung und betriebsfertiger Übergabe.</t>
  </si>
  <si>
    <t>01.03.001</t>
  </si>
  <si>
    <t>Baustelleneinrichtung, Anlieferung der Relaxliegen, Transport zum Aufstellort sowie Reinigung der Baustelle.</t>
  </si>
  <si>
    <t>pauschal</t>
  </si>
  <si>
    <t>Netto-Summe:</t>
  </si>
  <si>
    <t>MwSt 19 %:</t>
  </si>
  <si>
    <t>Brutto-Summe:</t>
  </si>
  <si>
    <t>03.01.001</t>
  </si>
  <si>
    <t>Konzeption und grafische Gestaltung der Informationstafeln einschließlich Abstimmung mit dem Auftraggeber und Erstellung der Druckdaten.</t>
  </si>
  <si>
    <t>03.02.001</t>
  </si>
  <si>
    <t>Herstellung von Informationstafeln im Format etwa DIN A0 aus witterungsbeständiger Platte (z. B. Alu-Dibond oder gleichwertig) mit UV-beständigem Druck und Anti-Graffiti-Beschichtung.</t>
  </si>
  <si>
    <t>03.03.001</t>
  </si>
  <si>
    <t>Lieferung von stabilen Metallträgern für Informationstafeln aus Edelstahl oder verzinktem Stahl mit einer Höhe von etwa 2,30–2,50 m.</t>
  </si>
  <si>
    <t>03.04.001</t>
  </si>
  <si>
    <t>Montage der Informationstafeln einschließlich Fundamentierung bzw. Verankerung im Boden.</t>
  </si>
  <si>
    <t>m³</t>
  </si>
  <si>
    <t>Baustelleneinrichtung für Erd-, Fundament- und Pflasterarbeiten einschließlich Transport der Geräte und Sicherung des Arbeitsbereichs. Für alle 4 Arbeitsstellen.</t>
  </si>
  <si>
    <t>02.001</t>
  </si>
  <si>
    <t>02.002</t>
  </si>
  <si>
    <t>02.003</t>
  </si>
  <si>
    <t>02.004</t>
  </si>
  <si>
    <t>02.005</t>
  </si>
  <si>
    <t>02.006</t>
  </si>
  <si>
    <t>m²</t>
  </si>
  <si>
    <t>Bodenaushub, einschließlich Planum mit den Maßen 3,0 m × 3,0 m, Tiefe 60 cm bis auf tragfähigen Untergrund. Boden lösen, laden und entsorgen.</t>
  </si>
  <si>
    <t>Herstellung eines Betonfundaments, mittig in der Fläche, zur Dübelmontage einer Relaxliege. Oberkante Fundament entspricht Oberkante Pflaster.  Fundament aus Beton C25/30, konstruktiv mit einem Bügelkorb bewert. Fundamentgröße ca. 50 × 50 × 60 cm. einschließlich notwendiger Schalung. Sichtkanten mit Dreikantleisten gebrochen.</t>
  </si>
  <si>
    <t>Mineralgemisch als Tragschicht liefern, einbauen und lagenweise verdichten. Schichtdicke ca. 50 cm.</t>
  </si>
  <si>
    <t>Borde 6/25/100 cm, grau liefern, zuschneiden und als Randeinfassung mit Betonrückenstütze höhengleich mit dem Betonfundament und der Pflasterfläche einbauen. Innenmaß ca. 2,5 * 2,5 m</t>
  </si>
  <si>
    <t>Pflasterfläche aus Beton-Rechteckpflaster, grau 20/10/8 cm auf 4 cm Splitbettung aus ganzen und halben Steinen im Läuferverband herstellen. Einschl. ggf. nötiger Schnittkanten zur Einfassung des Fundaments. Die Borde (Pos 02.005) sind so anzuordnen, dass keine zusätzlichen Schnittkanten entstehen. Fläche mit Fugsand einfegen und abrütteln.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</si>
</sst>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name val="Calibri"/>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8">
    <xf numFmtId="0" fontId="0" fillId="0" borderId="0" xfId="0"/>
    <xf numFmtId="0" fontId="1" fillId="0" borderId="0" xfId="0" applyFont="1" applyAlignment="1">
      <alignment horizontal="center" vertical="center" wrapText="1"/>
    </xf>
    <xf numFmtId="0" fontId="0" fillId="0" borderId="0" xfId="0" applyAlignment="1">
      <alignment wrapText="1"/>
    </xf>
    <xf numFmtId="0" fontId="1" fillId="0" borderId="0" xfId="0" applyFont="1"/>
    <xf numFmtId="0" fontId="0" fillId="2" borderId="1" xfId="0" applyFill="1" applyBorder="1"/>
    <xf numFmtId="0" fontId="0" fillId="0" borderId="0" xfId="0" applyAlignment="1">
      <alignment vertical="top" wrapText="1"/>
    </xf>
    <xf numFmtId="49" fontId="0" fillId="0" borderId="0" xfId="0" applyNumberFormat="1" applyAlignment="1">
      <alignment vertical="top"/>
    </xf>
    <xf numFmtId="49" fontId="0" fillId="0" borderId="0" xfId="0" applyNumberFormat="1"/>
  </cellXfs>
  <cellStyles count="1">
    <cellStyle name="Stand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7"/>
  <sheetViews>
    <sheetView workbookViewId="0">
      <selection activeCell="I17" sqref="I17"/>
    </sheetView>
  </sheetViews>
  <sheetFormatPr baseColWidth="10" defaultColWidth="9.140625" defaultRowHeight="15" x14ac:dyDescent="0.25"/>
  <cols>
    <col min="1" max="1" width="17.140625" customWidth="1"/>
    <col min="2" max="2" width="90" customWidth="1"/>
    <col min="3" max="3" width="10" customWidth="1"/>
    <col min="4" max="4" width="8" customWidth="1"/>
    <col min="5" max="6" width="20" customWidth="1"/>
  </cols>
  <sheetData>
    <row r="1" spans="1:6" ht="30" x14ac:dyDescent="0.25">
      <c r="A1" s="1" t="s">
        <v>0</v>
      </c>
      <c r="B1" s="1" t="s">
        <v>1</v>
      </c>
      <c r="C1" s="1" t="s">
        <v>2</v>
      </c>
      <c r="D1" s="1" t="s">
        <v>3</v>
      </c>
      <c r="E1" s="1" t="s">
        <v>4</v>
      </c>
      <c r="F1" s="1" t="s">
        <v>5</v>
      </c>
    </row>
    <row r="2" spans="1:6" ht="90" x14ac:dyDescent="0.25">
      <c r="A2" t="s">
        <v>6</v>
      </c>
      <c r="B2" s="2" t="s">
        <v>7</v>
      </c>
      <c r="C2" t="s">
        <v>8</v>
      </c>
      <c r="D2">
        <v>4</v>
      </c>
      <c r="E2" s="4"/>
      <c r="F2">
        <f>D2*E2</f>
        <v>0</v>
      </c>
    </row>
    <row r="3" spans="1:6" ht="45" x14ac:dyDescent="0.25">
      <c r="A3" t="s">
        <v>9</v>
      </c>
      <c r="B3" s="2" t="s">
        <v>10</v>
      </c>
      <c r="C3" t="s">
        <v>8</v>
      </c>
      <c r="D3">
        <v>4</v>
      </c>
      <c r="E3" s="4"/>
      <c r="F3">
        <f>D3*E3</f>
        <v>0</v>
      </c>
    </row>
    <row r="4" spans="1:6" ht="30" x14ac:dyDescent="0.25">
      <c r="A4" t="s">
        <v>11</v>
      </c>
      <c r="B4" s="2" t="s">
        <v>12</v>
      </c>
      <c r="C4" t="s">
        <v>13</v>
      </c>
      <c r="D4">
        <v>1</v>
      </c>
      <c r="E4" s="4"/>
      <c r="F4">
        <f>D4*E4</f>
        <v>0</v>
      </c>
    </row>
    <row r="5" spans="1:6" x14ac:dyDescent="0.25">
      <c r="E5" s="3" t="s">
        <v>14</v>
      </c>
      <c r="F5" s="3">
        <f>SUM(F2:F4)</f>
        <v>0</v>
      </c>
    </row>
    <row r="6" spans="1:6" x14ac:dyDescent="0.25">
      <c r="E6" t="s">
        <v>15</v>
      </c>
      <c r="F6">
        <f>F5*0.19</f>
        <v>0</v>
      </c>
    </row>
    <row r="7" spans="1:6" x14ac:dyDescent="0.25">
      <c r="E7" s="3" t="s">
        <v>16</v>
      </c>
      <c r="F7" s="3">
        <f>F5+F6</f>
        <v>0</v>
      </c>
    </row>
  </sheetData>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10"/>
  <sheetViews>
    <sheetView tabSelected="1" workbookViewId="0">
      <selection activeCell="B8" sqref="B8"/>
    </sheetView>
  </sheetViews>
  <sheetFormatPr baseColWidth="10" defaultColWidth="9.140625" defaultRowHeight="15" x14ac:dyDescent="0.25"/>
  <cols>
    <col min="1" max="1" width="17.28515625" customWidth="1"/>
    <col min="2" max="2" width="89.7109375" bestFit="1" customWidth="1"/>
    <col min="3" max="3" width="10" customWidth="1"/>
    <col min="4" max="4" width="8" customWidth="1"/>
    <col min="5" max="6" width="20" customWidth="1"/>
  </cols>
  <sheetData>
    <row r="1" spans="1:6" ht="30" x14ac:dyDescent="0.25">
      <c r="A1" s="1" t="s">
        <v>0</v>
      </c>
      <c r="B1" s="1" t="s">
        <v>1</v>
      </c>
      <c r="C1" s="1" t="s">
        <v>2</v>
      </c>
      <c r="D1" s="1" t="s">
        <v>3</v>
      </c>
      <c r="E1" s="1" t="s">
        <v>4</v>
      </c>
      <c r="F1" s="1" t="s">
        <v>5</v>
      </c>
    </row>
    <row r="2" spans="1:6" ht="30" x14ac:dyDescent="0.25">
      <c r="A2" s="6" t="s">
        <v>27</v>
      </c>
      <c r="B2" s="2" t="s">
        <v>26</v>
      </c>
      <c r="C2" t="s">
        <v>13</v>
      </c>
      <c r="D2">
        <v>1</v>
      </c>
      <c r="E2" s="4"/>
      <c r="F2">
        <f t="shared" ref="F2:F7" si="0">D2*E2</f>
        <v>0</v>
      </c>
    </row>
    <row r="3" spans="1:6" ht="30" x14ac:dyDescent="0.25">
      <c r="A3" s="6" t="s">
        <v>28</v>
      </c>
      <c r="B3" s="2" t="s">
        <v>34</v>
      </c>
      <c r="C3" t="s">
        <v>25</v>
      </c>
      <c r="D3">
        <v>22</v>
      </c>
      <c r="E3" s="4"/>
      <c r="F3">
        <f t="shared" si="0"/>
        <v>0</v>
      </c>
    </row>
    <row r="4" spans="1:6" ht="60" x14ac:dyDescent="0.25">
      <c r="A4" s="6" t="s">
        <v>29</v>
      </c>
      <c r="B4" s="5" t="s">
        <v>35</v>
      </c>
      <c r="C4" t="s">
        <v>8</v>
      </c>
      <c r="D4">
        <v>4</v>
      </c>
      <c r="E4" s="4"/>
      <c r="F4">
        <f t="shared" si="0"/>
        <v>0</v>
      </c>
    </row>
    <row r="5" spans="1:6" ht="30" x14ac:dyDescent="0.25">
      <c r="A5" s="6" t="s">
        <v>30</v>
      </c>
      <c r="B5" s="5" t="s">
        <v>36</v>
      </c>
      <c r="C5" t="s">
        <v>25</v>
      </c>
      <c r="D5">
        <v>18</v>
      </c>
      <c r="E5" s="4"/>
      <c r="F5">
        <f t="shared" si="0"/>
        <v>0</v>
      </c>
    </row>
    <row r="6" spans="1:6" ht="30" x14ac:dyDescent="0.25">
      <c r="A6" s="6" t="s">
        <v>31</v>
      </c>
      <c r="B6" s="2" t="s">
        <v>37</v>
      </c>
      <c r="C6" t="s">
        <v>25</v>
      </c>
      <c r="D6">
        <v>42</v>
      </c>
      <c r="E6" s="4"/>
      <c r="F6">
        <f t="shared" si="0"/>
        <v>0</v>
      </c>
    </row>
    <row r="7" spans="1:6" ht="60" x14ac:dyDescent="0.25">
      <c r="A7" s="6" t="s">
        <v>32</v>
      </c>
      <c r="B7" s="2" t="s">
        <v>38</v>
      </c>
      <c r="C7" t="s">
        <v>33</v>
      </c>
      <c r="D7">
        <v>24</v>
      </c>
      <c r="E7" s="4"/>
      <c r="F7">
        <f t="shared" si="0"/>
        <v>0</v>
      </c>
    </row>
    <row r="8" spans="1:6" x14ac:dyDescent="0.25">
      <c r="A8" s="7"/>
      <c r="E8" s="3" t="s">
        <v>14</v>
      </c>
      <c r="F8" s="3">
        <f>SUM(F2:F7)</f>
        <v>0</v>
      </c>
    </row>
    <row r="9" spans="1:6" x14ac:dyDescent="0.25">
      <c r="A9" s="7"/>
      <c r="B9" s="2"/>
      <c r="E9" t="s">
        <v>15</v>
      </c>
      <c r="F9">
        <f>F8*0.19</f>
        <v>0</v>
      </c>
    </row>
    <row r="10" spans="1:6" x14ac:dyDescent="0.25">
      <c r="E10" s="3" t="s">
        <v>16</v>
      </c>
      <c r="F10" s="3">
        <f>F8+F9</f>
        <v>0</v>
      </c>
    </row>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8"/>
  <sheetViews>
    <sheetView workbookViewId="0">
      <selection activeCell="B15" sqref="B15"/>
    </sheetView>
  </sheetViews>
  <sheetFormatPr baseColWidth="10" defaultColWidth="9.140625" defaultRowHeight="15" x14ac:dyDescent="0.25"/>
  <cols>
    <col min="1" max="1" width="17.140625" customWidth="1"/>
    <col min="2" max="2" width="90" customWidth="1"/>
    <col min="3" max="3" width="10" customWidth="1"/>
    <col min="4" max="4" width="8" customWidth="1"/>
    <col min="5" max="6" width="20" customWidth="1"/>
  </cols>
  <sheetData>
    <row r="1" spans="1:6" ht="30" x14ac:dyDescent="0.25">
      <c r="A1" s="1" t="s">
        <v>0</v>
      </c>
      <c r="B1" s="1" t="s">
        <v>1</v>
      </c>
      <c r="C1" s="1" t="s">
        <v>2</v>
      </c>
      <c r="D1" s="1" t="s">
        <v>3</v>
      </c>
      <c r="E1" s="1" t="s">
        <v>4</v>
      </c>
      <c r="F1" s="1" t="s">
        <v>5</v>
      </c>
    </row>
    <row r="2" spans="1:6" ht="30" x14ac:dyDescent="0.25">
      <c r="A2" t="s">
        <v>17</v>
      </c>
      <c r="B2" s="2" t="s">
        <v>18</v>
      </c>
      <c r="C2" t="s">
        <v>13</v>
      </c>
      <c r="D2">
        <v>1</v>
      </c>
      <c r="E2" s="4"/>
      <c r="F2">
        <f>D2*E2</f>
        <v>0</v>
      </c>
    </row>
    <row r="3" spans="1:6" ht="30" x14ac:dyDescent="0.25">
      <c r="A3" t="s">
        <v>19</v>
      </c>
      <c r="B3" s="2" t="s">
        <v>20</v>
      </c>
      <c r="C3" t="s">
        <v>8</v>
      </c>
      <c r="D3">
        <v>4</v>
      </c>
      <c r="E3" s="4"/>
      <c r="F3">
        <f>D3*E3</f>
        <v>0</v>
      </c>
    </row>
    <row r="4" spans="1:6" ht="30" x14ac:dyDescent="0.25">
      <c r="A4" t="s">
        <v>21</v>
      </c>
      <c r="B4" s="2" t="s">
        <v>22</v>
      </c>
      <c r="C4" t="s">
        <v>8</v>
      </c>
      <c r="D4">
        <v>4</v>
      </c>
      <c r="E4" s="4"/>
      <c r="F4">
        <f>D4*E4</f>
        <v>0</v>
      </c>
    </row>
    <row r="5" spans="1:6" x14ac:dyDescent="0.25">
      <c r="A5" t="s">
        <v>23</v>
      </c>
      <c r="B5" s="2" t="s">
        <v>24</v>
      </c>
      <c r="C5" t="s">
        <v>8</v>
      </c>
      <c r="D5">
        <v>4</v>
      </c>
      <c r="E5" s="4"/>
      <c r="F5">
        <f>D5*E5</f>
        <v>0</v>
      </c>
    </row>
    <row r="6" spans="1:6" x14ac:dyDescent="0.25">
      <c r="E6" s="3" t="s">
        <v>14</v>
      </c>
      <c r="F6" s="3">
        <f>SUM(F2:F5)</f>
        <v>0</v>
      </c>
    </row>
    <row r="7" spans="1:6" x14ac:dyDescent="0.25">
      <c r="E7" t="s">
        <v>15</v>
      </c>
      <c r="F7">
        <f>F6*0.19</f>
        <v>0</v>
      </c>
    </row>
    <row r="8" spans="1:6" x14ac:dyDescent="0.25">
      <c r="E8" s="3" t="s">
        <v>16</v>
      </c>
      <c r="F8" s="3">
        <f>F6+F7</f>
        <v>0</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Los 1 - Relaxliegen</vt:lpstr>
      <vt:lpstr>Los 2 - Erdarbeiten</vt:lpstr>
      <vt:lpstr>Los 3 - Infotafeln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Christian Duchna</cp:lastModifiedBy>
  <dcterms:created xsi:type="dcterms:W3CDTF">2026-03-10T14:10:19Z</dcterms:created>
  <dcterms:modified xsi:type="dcterms:W3CDTF">2026-03-19T14:09:22Z</dcterms:modified>
</cp:coreProperties>
</file>

<file path=docProps/custom.xml><?xml version="1.0" encoding="utf-8"?>
<Properties xmlns="http://schemas.openxmlformats.org/officeDocument/2006/custom-properties" xmlns:vt="http://schemas.openxmlformats.org/officeDocument/2006/docPropsVTypes">
  <property fmtid="{F21D9941-81F0-471A-ADEE-4E74B49217ED}" pid="100">
    <vt:lpwstr>nscale::8a73c3a9-7d4cc802-017d-4cc82301-0002::Verwaltung$NOTSET$159432$2$NOTSET::0::10.243.67.41::8080::nscalealinst1::Gemeinde Diekholzen</vt:lpwstr>
  </property>
</Properties>
</file>